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D18"/>
  <c r="D17"/>
  <c r="F17" s="1"/>
  <c r="D16"/>
  <c r="F16" s="1"/>
  <c r="C9"/>
  <c r="D55" s="1"/>
  <c r="F51"/>
  <c r="F53"/>
  <c r="F52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F50" l="1"/>
  <c r="D59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<sst xmlns="http://schemas.openxmlformats.org/spreadsheetml/2006/main" count="166" uniqueCount="99">
  <si>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</si>
  <si>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</si>
  <si>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</si>
  <si>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</si>
  <si>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</si>
  <si>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</si>
  <si>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</si>
  <si>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</si>
  <si>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</si>
  <si>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</si>
  <si>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</si>
  <si>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</si>
  <si>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</si>
  <si>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</si>
  <si>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</si>
  <si>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</si>
  <si>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</si>
  <si>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</si>
  <si>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</si>
  <si>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</si>
  <si>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</si>
  <si>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</si>
  <si>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</si>
  <si>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</si>
  <si>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</si>
  <si>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</si>
  <si>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</si>
  <si>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</si>
  <si>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</si>
  <si>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</si>
  <si>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</si>
  <si>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</si>
  <si>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</si>
  <si>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</si>
  <si>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</si>
  <si>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</si>
  <si>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</si>
  <si>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</si>
  <si>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</si>
  <si>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</si>
  <si>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</si>
  <si>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</si>
  <si>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</si>
  <si>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</si>
  <si>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</si>
  <si>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</si>
  <si>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</si>
  <si>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</si>
  <si>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</si>
  <si>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</si>
  <si>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</si>
  <si>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</si>
  <si>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</si>
  <si>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</si>
  <si>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</si>
  <si>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</si>
  <si>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</si>
  <si>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</si>
  <si>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</si>
  <si>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</si>
  <si>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</si>
  <si>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</si>
  <si>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</si>
  <si>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</si>
  <si>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</si>
  <si>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</si>
  <si>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</si>
  <si>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</si>
  <si>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</si>
  <si>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</si>
  <si>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</si>
  <si>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</si>
  <si>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</si>
  <si>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</si>
  <si>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</si>
  <si>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</si>
  <si>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</si>
  <si>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</si>
  <si>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</si>
  <si>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</si>
  <si>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</si>
  <si>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</si>
  <si>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</si>
  <si>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</si>
  <si>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</si>
  <si>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</si>
  <si>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</si>
  <si>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</si>
  <si>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</si>
  <si>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</si>
  <si>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</si>
  <si>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</si>
  <si>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</si>
  <si>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</si>
  <si>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</si>
  <si>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Форма 6.2-к- Коммерческое предложение</t>
  </si>
  <si>
    <t>Подпись:______________________________/ Ф.И.О., должность, организация/</t>
  </si>
  <si>
    <t xml:space="preserve">                                           мп</t>
  </si>
  <si>
    <t>Оказание услуг природоохранного проектирования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</si>
</sst>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&quot;$&quot;#,##0_);[Red]\(&quot;$&quot;#,##0\)"/>
    <numFmt numFmtId="166" formatCode="#,##0.00\ &quot;р.&quot;;[Red]\-#,##0.00\ &quot;р.&quot;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  <xf numFmtId="164" fontId="31" fillId="0" borderId="0" applyFont="0" applyFill="0" applyBorder="0" applyAlignment="0" applyProtection="0"/>
  </cellStyleXfs>
  <cellXfs count="60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49" fontId="3" fillId="0" borderId="0" xfId="57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Fill="1"/>
    <xf numFmtId="3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Fill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" xfId="57" builtinId="3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zoomScaleSheetLayoutView="100" workbookViewId="0">
      <selection activeCell="E7" sqref="E7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E2" s="55" t="s">
        <v>95</v>
      </c>
      <c r="F2" s="55"/>
      <c r="G2" s="55"/>
    </row>
    <row r="3" spans="1:7" ht="15.75">
      <c r="A3" s="59" t="s">
        <v>98</v>
      </c>
      <c r="B3" s="59"/>
      <c r="C3" s="59"/>
      <c r="D3" s="59"/>
      <c r="E3" s="59"/>
      <c r="F3" s="59"/>
      <c r="G3" s="59"/>
    </row>
    <row r="4" spans="1:7" ht="15.75">
      <c r="A4" s="59"/>
      <c r="B4" s="59"/>
      <c r="C4" s="59"/>
      <c r="D4" s="59"/>
      <c r="E4" s="59"/>
      <c r="F4" s="59"/>
      <c r="G4" s="59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8" t="s">
        <v>91</v>
      </c>
      <c r="B7" s="58"/>
      <c r="C7" s="43"/>
      <c r="D7" s="40" t="s">
        <v>12</v>
      </c>
      <c r="E7" s="40"/>
      <c r="F7" s="40"/>
      <c r="G7" s="40"/>
    </row>
    <row r="8" spans="1:7" ht="7.5" customHeight="1">
      <c r="A8" s="58"/>
      <c r="B8" s="58"/>
      <c r="C8" s="13"/>
      <c r="D8" s="40"/>
      <c r="E8" s="40"/>
      <c r="F8" s="40"/>
      <c r="G8" s="40"/>
    </row>
    <row r="9" spans="1:7">
      <c r="A9" s="58" t="s">
        <v>92</v>
      </c>
      <c r="B9" s="58"/>
      <c r="C9" s="13">
        <f>C10+C11+C12</f>
        <v>0</v>
      </c>
      <c r="D9" s="40" t="s">
        <v>49</v>
      </c>
      <c r="E9" s="40"/>
      <c r="F9" s="40"/>
      <c r="G9" s="40"/>
    </row>
    <row r="10" spans="1:7" s="18" customFormat="1">
      <c r="A10" s="57" t="s">
        <v>11</v>
      </c>
      <c r="B10" s="57"/>
      <c r="C10" s="34"/>
      <c r="D10" s="42" t="s">
        <v>49</v>
      </c>
      <c r="E10" s="42"/>
      <c r="F10" s="42"/>
      <c r="G10" s="42"/>
    </row>
    <row r="11" spans="1:7" s="18" customFormat="1">
      <c r="A11" s="57" t="s">
        <v>14</v>
      </c>
      <c r="B11" s="57"/>
      <c r="C11" s="34"/>
      <c r="D11" s="42" t="s">
        <v>49</v>
      </c>
      <c r="E11" s="42"/>
      <c r="F11" s="42"/>
      <c r="G11" s="42"/>
    </row>
    <row r="12" spans="1:7" s="18" customFormat="1">
      <c r="A12" s="57" t="s">
        <v>65</v>
      </c>
      <c r="B12" s="57"/>
      <c r="C12" s="34"/>
      <c r="D12" s="42" t="s">
        <v>49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82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82</v>
      </c>
    </row>
    <row r="18" spans="1:7" s="18" customFormat="1">
      <c r="A18" s="14" t="s">
        <v>15</v>
      </c>
      <c r="B18" s="15" t="s">
        <v>65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82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66</v>
      </c>
      <c r="B20" s="15" t="s">
        <v>67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68</v>
      </c>
      <c r="B21" s="15" t="s">
        <v>85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69</v>
      </c>
      <c r="B22" s="15" t="s">
        <v>85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70</v>
      </c>
      <c r="B23" s="15" t="s">
        <v>85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71</v>
      </c>
      <c r="B24" s="15" t="s">
        <v>85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72</v>
      </c>
      <c r="B25" s="15" t="s">
        <v>85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73</v>
      </c>
      <c r="B26" s="15" t="s">
        <v>85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74</v>
      </c>
      <c r="B27" s="15" t="s">
        <v>85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75</v>
      </c>
      <c r="B28" s="15" t="s">
        <v>85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76</v>
      </c>
      <c r="B29" s="15" t="s">
        <v>85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77</v>
      </c>
      <c r="B30" s="15" t="s">
        <v>85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78</v>
      </c>
      <c r="B31" s="15" t="s">
        <v>85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79</v>
      </c>
      <c r="B32" s="15" t="s">
        <v>85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80</v>
      </c>
      <c r="B33" s="15" t="s">
        <v>85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81</v>
      </c>
      <c r="B34" s="15" t="s">
        <v>85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82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83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85</v>
      </c>
      <c r="C43" s="16" t="s">
        <v>43</v>
      </c>
      <c r="D43" s="16">
        <f>11*$C$7</f>
        <v>0</v>
      </c>
      <c r="E43" s="35"/>
      <c r="F43" s="16">
        <f t="shared" ref="F43:F49" si="1">ROUND(D43*E43,0)</f>
        <v>0</v>
      </c>
      <c r="G43" s="17" t="s">
        <v>84</v>
      </c>
    </row>
    <row r="44" spans="1:7" s="18" customFormat="1">
      <c r="A44" s="14" t="s">
        <v>35</v>
      </c>
      <c r="B44" s="15" t="s">
        <v>85</v>
      </c>
      <c r="C44" s="16" t="s">
        <v>43</v>
      </c>
      <c r="D44" s="16">
        <f t="shared" ref="D44:D49" si="2">11*$C$7</f>
        <v>0</v>
      </c>
      <c r="E44" s="35"/>
      <c r="F44" s="16">
        <f t="shared" si="1"/>
        <v>0</v>
      </c>
      <c r="G44" s="17" t="s">
        <v>84</v>
      </c>
    </row>
    <row r="45" spans="1:7" s="18" customFormat="1">
      <c r="A45" s="14" t="s">
        <v>36</v>
      </c>
      <c r="B45" s="15" t="s">
        <v>85</v>
      </c>
      <c r="C45" s="16" t="s">
        <v>43</v>
      </c>
      <c r="D45" s="16">
        <f t="shared" si="2"/>
        <v>0</v>
      </c>
      <c r="E45" s="35"/>
      <c r="F45" s="16">
        <f t="shared" si="1"/>
        <v>0</v>
      </c>
      <c r="G45" s="17" t="s">
        <v>84</v>
      </c>
    </row>
    <row r="46" spans="1:7" s="18" customFormat="1">
      <c r="A46" s="14" t="s">
        <v>37</v>
      </c>
      <c r="B46" s="15" t="s">
        <v>85</v>
      </c>
      <c r="C46" s="16" t="s">
        <v>43</v>
      </c>
      <c r="D46" s="16">
        <f t="shared" si="2"/>
        <v>0</v>
      </c>
      <c r="E46" s="35"/>
      <c r="F46" s="16">
        <f t="shared" si="1"/>
        <v>0</v>
      </c>
      <c r="G46" s="17" t="s">
        <v>84</v>
      </c>
    </row>
    <row r="47" spans="1:7" s="18" customFormat="1">
      <c r="A47" s="14" t="s">
        <v>38</v>
      </c>
      <c r="B47" s="15" t="s">
        <v>85</v>
      </c>
      <c r="C47" s="16" t="s">
        <v>43</v>
      </c>
      <c r="D47" s="16">
        <f t="shared" si="2"/>
        <v>0</v>
      </c>
      <c r="E47" s="35"/>
      <c r="F47" s="16">
        <f t="shared" si="1"/>
        <v>0</v>
      </c>
      <c r="G47" s="17" t="s">
        <v>84</v>
      </c>
    </row>
    <row r="48" spans="1:7" s="18" customFormat="1">
      <c r="A48" s="14" t="s">
        <v>39</v>
      </c>
      <c r="B48" s="15" t="s">
        <v>85</v>
      </c>
      <c r="C48" s="16" t="s">
        <v>43</v>
      </c>
      <c r="D48" s="16">
        <f t="shared" si="2"/>
        <v>0</v>
      </c>
      <c r="E48" s="35"/>
      <c r="F48" s="16">
        <f t="shared" si="1"/>
        <v>0</v>
      </c>
      <c r="G48" s="17" t="s">
        <v>84</v>
      </c>
    </row>
    <row r="49" spans="1:7" s="18" customFormat="1">
      <c r="A49" s="14" t="s">
        <v>40</v>
      </c>
      <c r="B49" s="15" t="s">
        <v>85</v>
      </c>
      <c r="C49" s="16" t="s">
        <v>43</v>
      </c>
      <c r="D49" s="16">
        <f t="shared" si="2"/>
        <v>0</v>
      </c>
      <c r="E49" s="35"/>
      <c r="F49" s="16">
        <f t="shared" si="1"/>
        <v>0</v>
      </c>
      <c r="G49" s="17" t="s">
        <v>84</v>
      </c>
    </row>
    <row r="50" spans="1:7" s="48" customFormat="1">
      <c r="A50" s="44" t="s">
        <v>41</v>
      </c>
      <c r="B50" s="45" t="s">
        <v>89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94</v>
      </c>
      <c r="C51" s="16" t="s">
        <v>90</v>
      </c>
      <c r="D51" s="35"/>
      <c r="E51" s="35"/>
      <c r="F51" s="16">
        <f>ROUND(D51*E51,0)</f>
        <v>0</v>
      </c>
      <c r="G51" s="17" t="s">
        <v>93</v>
      </c>
    </row>
    <row r="52" spans="1:7" s="18" customFormat="1">
      <c r="A52" s="14" t="s">
        <v>44</v>
      </c>
      <c r="B52" s="15"/>
      <c r="C52" s="16" t="s">
        <v>90</v>
      </c>
      <c r="D52" s="35"/>
      <c r="E52" s="35"/>
      <c r="F52" s="16">
        <f t="shared" ref="F52:F53" si="3">ROUND(D52*E52,0)</f>
        <v>0</v>
      </c>
      <c r="G52" s="17" t="s">
        <v>93</v>
      </c>
    </row>
    <row r="53" spans="1:7" s="18" customFormat="1">
      <c r="A53" s="14" t="s">
        <v>45</v>
      </c>
      <c r="B53" s="15"/>
      <c r="C53" s="16" t="s">
        <v>90</v>
      </c>
      <c r="D53" s="35"/>
      <c r="E53" s="35"/>
      <c r="F53" s="16">
        <f t="shared" si="3"/>
        <v>0</v>
      </c>
      <c r="G53" s="17" t="s">
        <v>93</v>
      </c>
    </row>
    <row r="54" spans="1:7" s="13" customFormat="1">
      <c r="A54" s="19" t="s">
        <v>46</v>
      </c>
      <c r="B54" s="20" t="s">
        <v>47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48</v>
      </c>
      <c r="B55" s="15" t="s">
        <v>86</v>
      </c>
      <c r="C55" s="16" t="s">
        <v>49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50</v>
      </c>
      <c r="B56" s="15" t="s">
        <v>87</v>
      </c>
      <c r="C56" s="16" t="s">
        <v>51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52</v>
      </c>
      <c r="B57" s="15" t="s">
        <v>53</v>
      </c>
      <c r="C57" s="16" t="s">
        <v>51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54</v>
      </c>
      <c r="B58" s="20" t="s">
        <v>55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56</v>
      </c>
      <c r="B59" s="15" t="s">
        <v>88</v>
      </c>
      <c r="C59" s="16" t="s">
        <v>49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57</v>
      </c>
      <c r="B60" s="15" t="s">
        <v>58</v>
      </c>
      <c r="C60" s="16" t="s">
        <v>51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59</v>
      </c>
      <c r="B61" s="23" t="s">
        <v>60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61</v>
      </c>
      <c r="B62" s="25" t="s">
        <v>62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63</v>
      </c>
      <c r="B63" s="30" t="s">
        <v>64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5" spans="1:12" s="54" customFormat="1">
      <c r="A65" s="51"/>
      <c r="B65" s="56" t="s">
        <v>96</v>
      </c>
      <c r="C65" s="56"/>
      <c r="D65" s="56"/>
      <c r="E65" s="56"/>
      <c r="F65" s="56"/>
      <c r="G65" s="52"/>
      <c r="H65" s="52"/>
      <c r="I65" s="53"/>
      <c r="J65" s="53"/>
      <c r="K65" s="53"/>
      <c r="L65" s="53"/>
    </row>
    <row r="66" spans="1:12" s="54" customFormat="1">
      <c r="A66" s="51"/>
      <c r="B66" s="56" t="s">
        <v>97</v>
      </c>
      <c r="C66" s="56"/>
      <c r="D66" s="56"/>
      <c r="E66" s="56"/>
      <c r="F66" s="56"/>
      <c r="G66" s="52"/>
      <c r="H66" s="52"/>
      <c r="I66" s="53"/>
      <c r="J66" s="53"/>
      <c r="K66" s="53"/>
      <c r="L66" s="53"/>
    </row>
  </sheetData>
  <mergeCells count="11">
    <mergeCell ref="E2:G2"/>
    <mergeCell ref="B65:F65"/>
    <mergeCell ref="B66:F66"/>
    <mergeCell ref="A12:B12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Kuleshova_ev</cp:lastModifiedBy>
  <cp:lastPrinted>2016-09-22T08:13:01Z</cp:lastPrinted>
  <dcterms:created xsi:type="dcterms:W3CDTF">2016-09-22T07:24:44Z</dcterms:created>
  <dcterms:modified xsi:type="dcterms:W3CDTF">2017-09-22T08:30:28Z</dcterms:modified>
</cp:coreProperties>
</file>